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5-001540_T_Pompy\01 PRZYGOTOWANIE\02 postępowanie zakupowe\PZ_Varisco\"/>
    </mc:Choice>
  </mc:AlternateContent>
  <xr:revisionPtr revIDLastSave="0" documentId="13_ncr:1_{E7C2465D-4E14-45BC-9CC4-C4857281BF03}" xr6:coauthVersionLast="47" xr6:coauthVersionMax="47" xr10:uidLastSave="{00000000-0000-0000-0000-000000000000}"/>
  <bookViews>
    <workbookView xWindow="28680" yWindow="-120" windowWidth="29040" windowHeight="15720" xr2:uid="{9107A031-8851-404C-BB70-5AA350F29BF7}"/>
  </bookViews>
  <sheets>
    <sheet name="Założenia" sheetId="2" r:id="rId1"/>
  </sheets>
  <definedNames>
    <definedName name="TabelaZal">Założenia!$A$15:$Q$18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C12" i="2"/>
  <c r="E18" i="2" l="1"/>
</calcChain>
</file>

<file path=xl/sharedStrings.xml><?xml version="1.0" encoding="utf-8"?>
<sst xmlns="http://schemas.openxmlformats.org/spreadsheetml/2006/main" count="31" uniqueCount="30">
  <si>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</si>
  <si>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</si>
  <si>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</si>
  <si>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</si>
  <si>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</si>
  <si>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</si>
  <si>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</si>
  <si>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</si>
  <si>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Transza</t>
  </si>
  <si>
    <t>Etap 1</t>
  </si>
  <si>
    <t>1.1</t>
  </si>
  <si>
    <t>Razem</t>
  </si>
  <si>
    <t>UWAGA!!</t>
  </si>
  <si>
    <t>Wartość do wpisania na CONNECT ↑</t>
  </si>
  <si>
    <t>Podwykonawca - proszę zaznaczyć odpowiednie</t>
  </si>
  <si>
    <t>Nazwa firmy Podykonawcy oraz NIP</t>
  </si>
  <si>
    <t>TAK/NIE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</si>
  <si>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</si>
  <si>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</si>
  <si>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</si>
  <si>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</si>
  <si>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</si>
  <si>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 xml:space="preserve">Ofertę należy sporządzić przy uwzględnieniu Specyfikacji Warunków Zamówienia, Opisu Przedmiotu Zamówienia oraz wizji loklanej, </t>
  </si>
  <si>
    <t xml:space="preserve">Zakup i dostawa zestawu pompowego Varisco </t>
  </si>
  <si>
    <t>Postępowanie zakupowe nr OO/2/000.../26 
 Zakup i dostawa zestawu pompowego Varisco dla Zakładu Produkcyjnego ORLEN OIL w Trzebini</t>
  </si>
  <si>
    <t>PL-OIL-DOW-2025-001540</t>
  </si>
  <si>
    <t>Tydzień</t>
  </si>
  <si>
    <t>tydzień rozpoczęcia prac od podpisania Umowy</t>
  </si>
  <si>
    <t>tydzień zakończenia prac od podpisania Umowy</t>
  </si>
  <si>
    <t>Zakup i dostawa zestawu pompowego Varisco dla Zakładu Produkcyjnego ORLEN OIL w Trzebini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</si>
</sst>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&quot; zł&quot;"/>
  </numFmts>
  <fonts count="11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2" fillId="0" borderId="0" xfId="1" applyFont="1" applyAlignment="1">
      <alignment horizontal="right" vertical="center"/>
    </xf>
    <xf numFmtId="165" fontId="2" fillId="0" borderId="8" xfId="1" applyNumberFormat="1" applyFont="1" applyBorder="1" applyAlignment="1">
      <alignment horizontal="right" vertical="center"/>
    </xf>
    <xf numFmtId="0" fontId="2" fillId="5" borderId="7" xfId="1" applyFont="1" applyFill="1" applyBorder="1" applyAlignment="1">
      <alignment horizontal="center" vertical="center"/>
    </xf>
    <xf numFmtId="0" fontId="3" fillId="6" borderId="7" xfId="1" applyFont="1" applyFill="1" applyBorder="1"/>
    <xf numFmtId="165" fontId="3" fillId="0" borderId="3" xfId="1" applyNumberFormat="1" applyFont="1" applyBorder="1" applyAlignment="1">
      <alignment horizontal="center" vertical="center"/>
    </xf>
    <xf numFmtId="0" fontId="0" fillId="7" borderId="7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" fillId="0" borderId="7" xfId="1" applyBorder="1"/>
    <xf numFmtId="4" fontId="9" fillId="0" borderId="0" xfId="0" applyNumberFormat="1" applyFont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/>
    </xf>
    <xf numFmtId="0" fontId="4" fillId="8" borderId="1" xfId="1" applyFont="1" applyFill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6" borderId="7" xfId="1" applyFont="1" applyFill="1" applyBorder="1" applyAlignment="1">
      <alignment wrapText="1"/>
    </xf>
    <xf numFmtId="165" fontId="3" fillId="0" borderId="9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9" borderId="1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1" fillId="0" borderId="15" xfId="1" applyBorder="1" applyAlignment="1">
      <alignment horizontal="left" wrapText="1"/>
    </xf>
    <xf numFmtId="0" fontId="1" fillId="0" borderId="10" xfId="1" applyBorder="1" applyAlignment="1">
      <alignment horizontal="left"/>
    </xf>
    <xf numFmtId="0" fontId="1" fillId="0" borderId="16" xfId="1" applyBorder="1" applyAlignment="1">
      <alignment horizontal="left"/>
    </xf>
    <xf numFmtId="0" fontId="2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3">
    <cellStyle name="Normal" xfId="2" xr:uid="{58588F8F-BF04-4625-ABF5-0D15A204089C}"/>
    <cellStyle name="Normalny" xfId="0" builtinId="0"/>
    <cellStyle name="Normalny 2" xfId="1" xr:uid="{C413F8F2-964A-4987-9642-2E71A37F6433}"/>
  </cellStyles>
  <dxfs count="9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U23"/>
  <sheetViews>
    <sheetView tabSelected="1" zoomScale="85" zoomScaleNormal="85" workbookViewId="0">
      <pane xSplit="7" ySplit="15" topLeftCell="H16" activePane="bottomRight" state="frozen"/>
      <selection pane="topRight" activeCell="H1" sqref="H1"/>
      <selection pane="bottomLeft" activeCell="A8" sqref="A8"/>
      <selection pane="bottomRight" activeCell="C21" sqref="C21:J21"/>
    </sheetView>
  </sheetViews>
  <sheetFormatPr defaultColWidth="8.88671875" defaultRowHeight="14.4" x14ac:dyDescent="0.3"/>
  <cols>
    <col min="1" max="1" width="12.109375" style="3" customWidth="1"/>
    <col min="2" max="2" width="9" style="3" customWidth="1"/>
    <col min="3" max="3" width="46.5546875" style="3" customWidth="1"/>
    <col min="4" max="4" width="14" style="3" customWidth="1"/>
    <col min="5" max="5" width="14.88671875" style="3" customWidth="1"/>
    <col min="6" max="6" width="16.44140625" style="3" customWidth="1"/>
    <col min="7" max="7" width="19.6640625" style="3" customWidth="1"/>
    <col min="8" max="17" width="4" style="3" customWidth="1"/>
    <col min="18" max="19" width="8.88671875" style="3"/>
    <col min="20" max="21" width="18.5546875" style="3" customWidth="1"/>
    <col min="22" max="16384" width="8.88671875" style="3"/>
  </cols>
  <sheetData>
    <row r="1" spans="1:21" ht="54.6" customHeight="1" thickBot="1" x14ac:dyDescent="0.35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8"/>
    </row>
    <row r="2" spans="1:21" ht="54.6" customHeight="1" thickBot="1" x14ac:dyDescent="0.35">
      <c r="A2" s="34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6"/>
    </row>
    <row r="3" spans="1:21" ht="15" thickBot="1" x14ac:dyDescent="0.35">
      <c r="A3" s="29" t="s">
        <v>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1"/>
    </row>
    <row r="4" spans="1:21" x14ac:dyDescent="0.3">
      <c r="A4" s="22"/>
      <c r="B4" s="22"/>
      <c r="C4" s="22"/>
      <c r="D4" s="22"/>
      <c r="E4" s="22"/>
      <c r="F4" s="22"/>
      <c r="G4" s="22"/>
    </row>
    <row r="5" spans="1:21" x14ac:dyDescent="0.3">
      <c r="A5" s="22"/>
      <c r="B5" s="22"/>
      <c r="C5" s="22"/>
      <c r="D5" s="22"/>
      <c r="E5" s="22"/>
      <c r="F5" s="22"/>
      <c r="G5" s="22"/>
    </row>
    <row r="6" spans="1:21" ht="15" x14ac:dyDescent="0.35">
      <c r="A6" s="32" t="s">
        <v>1</v>
      </c>
      <c r="B6" s="32"/>
      <c r="C6" s="23" t="s">
        <v>25</v>
      </c>
    </row>
    <row r="7" spans="1:21" ht="15" x14ac:dyDescent="0.35">
      <c r="A7" s="32" t="s">
        <v>21</v>
      </c>
      <c r="B7" s="32"/>
      <c r="C7" s="13" t="s">
        <v>20</v>
      </c>
    </row>
    <row r="8" spans="1:21" ht="15" x14ac:dyDescent="0.35">
      <c r="A8" s="32" t="s">
        <v>19</v>
      </c>
      <c r="B8" s="33"/>
      <c r="C8" s="13" t="s">
        <v>20</v>
      </c>
    </row>
    <row r="9" spans="1:21" ht="15" x14ac:dyDescent="0.3">
      <c r="A9" s="32" t="s">
        <v>0</v>
      </c>
      <c r="B9" s="32"/>
      <c r="C9" s="12" t="s">
        <v>26</v>
      </c>
    </row>
    <row r="10" spans="1:21" ht="15" x14ac:dyDescent="0.35">
      <c r="A10" s="1"/>
      <c r="B10" s="2"/>
    </row>
    <row r="11" spans="1:21" ht="15" x14ac:dyDescent="0.3">
      <c r="A11" s="32" t="s">
        <v>2</v>
      </c>
      <c r="B11" s="32"/>
      <c r="C11" s="37"/>
      <c r="D11" s="37"/>
    </row>
    <row r="12" spans="1:21" ht="15" x14ac:dyDescent="0.3">
      <c r="A12" s="32" t="s">
        <v>3</v>
      </c>
      <c r="B12" s="32"/>
      <c r="C12" s="39" t="str">
        <f>IF(C11="","",IF($C$9="Dzień", $C$11 + MAX(G17:G17), IF($C$9="Tydzień", $C$11 + MAX(G17:G17) * 7, EDATE($C$11, MAX(G17:G17)))))</f>
        <v/>
      </c>
      <c r="D12" s="39"/>
      <c r="E12" s="4"/>
    </row>
    <row r="13" spans="1:21" ht="15" x14ac:dyDescent="0.35">
      <c r="A13" s="1"/>
      <c r="B13" s="2"/>
    </row>
    <row r="15" spans="1:21" ht="65.400000000000006" customHeight="1" x14ac:dyDescent="0.3">
      <c r="A15" s="19" t="s">
        <v>4</v>
      </c>
      <c r="B15" s="19" t="s">
        <v>5</v>
      </c>
      <c r="C15" s="19" t="s">
        <v>6</v>
      </c>
      <c r="D15" s="19" t="s">
        <v>7</v>
      </c>
      <c r="E15" s="19" t="s">
        <v>8</v>
      </c>
      <c r="F15" s="20" t="s">
        <v>27</v>
      </c>
      <c r="G15" s="20" t="s">
        <v>28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M15" s="5">
        <v>6</v>
      </c>
      <c r="N15" s="5">
        <v>7</v>
      </c>
      <c r="O15" s="5">
        <v>8</v>
      </c>
      <c r="P15" s="5">
        <v>9</v>
      </c>
      <c r="Q15" s="5">
        <v>10</v>
      </c>
      <c r="T15" s="20" t="s">
        <v>14</v>
      </c>
      <c r="U15" s="20" t="s">
        <v>15</v>
      </c>
    </row>
    <row r="16" spans="1:21" ht="15.6" thickBot="1" x14ac:dyDescent="0.35">
      <c r="A16" s="38" t="s">
        <v>29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</row>
    <row r="17" spans="1:21" ht="15" x14ac:dyDescent="0.3">
      <c r="A17" s="25" t="s">
        <v>9</v>
      </c>
      <c r="B17" s="6" t="s">
        <v>10</v>
      </c>
      <c r="C17" s="15" t="s">
        <v>23</v>
      </c>
      <c r="D17" s="14"/>
      <c r="E17" s="24">
        <f>SUM(D17:D17)</f>
        <v>0</v>
      </c>
      <c r="F17" s="6"/>
      <c r="G17" s="7"/>
      <c r="H17" s="8"/>
      <c r="I17" s="9"/>
      <c r="J17" s="9"/>
      <c r="K17" s="9"/>
      <c r="L17" s="9"/>
      <c r="M17" s="9"/>
      <c r="N17" s="9"/>
      <c r="O17" s="9"/>
      <c r="P17" s="9"/>
      <c r="Q17" s="9"/>
      <c r="T17" s="21" t="s">
        <v>16</v>
      </c>
      <c r="U17" s="17"/>
    </row>
    <row r="18" spans="1:21" ht="15.6" thickBot="1" x14ac:dyDescent="0.35">
      <c r="C18" s="10"/>
      <c r="D18" s="10" t="s">
        <v>11</v>
      </c>
      <c r="E18" s="11">
        <f>SUM(E17:E17)</f>
        <v>0</v>
      </c>
    </row>
    <row r="19" spans="1:21" ht="40.200000000000003" thickTop="1" x14ac:dyDescent="0.3">
      <c r="E19" s="18" t="s">
        <v>13</v>
      </c>
    </row>
    <row r="20" spans="1:21" x14ac:dyDescent="0.3">
      <c r="C20" s="40" t="s">
        <v>12</v>
      </c>
      <c r="D20" s="40"/>
      <c r="E20" s="40"/>
      <c r="F20" s="40"/>
      <c r="G20" s="40"/>
      <c r="H20" s="40"/>
      <c r="I20" s="40"/>
      <c r="J20" s="40"/>
    </row>
    <row r="21" spans="1:21" x14ac:dyDescent="0.3">
      <c r="C21" s="41" t="s">
        <v>22</v>
      </c>
      <c r="D21" s="41"/>
      <c r="E21" s="41"/>
      <c r="F21" s="41"/>
      <c r="G21" s="41"/>
      <c r="H21" s="41"/>
      <c r="I21" s="41"/>
      <c r="J21" s="41"/>
    </row>
    <row r="22" spans="1:21" x14ac:dyDescent="0.3">
      <c r="I22" s="16"/>
      <c r="J22" s="16"/>
    </row>
    <row r="23" spans="1:21" x14ac:dyDescent="0.3">
      <c r="B23" s="16"/>
    </row>
  </sheetData>
  <mergeCells count="14">
    <mergeCell ref="A11:B11"/>
    <mergeCell ref="A12:B12"/>
    <mergeCell ref="C12:D12"/>
    <mergeCell ref="C20:J20"/>
    <mergeCell ref="C21:J21"/>
    <mergeCell ref="A1:U1"/>
    <mergeCell ref="A3:U3"/>
    <mergeCell ref="A8:B8"/>
    <mergeCell ref="A2:U2"/>
    <mergeCell ref="C11:D11"/>
    <mergeCell ref="A6:B6"/>
    <mergeCell ref="A9:B9"/>
    <mergeCell ref="A16:Q16"/>
    <mergeCell ref="A7:B7"/>
  </mergeCells>
  <phoneticPr fontId="7" type="noConversion"/>
  <conditionalFormatting sqref="A17:G17">
    <cfRule type="expression" dxfId="8" priority="17">
      <formula>ISODD(LEFT($B17, FIND(".",$B17)-1)*1)</formula>
    </cfRule>
  </conditionalFormatting>
  <conditionalFormatting sqref="A17:G17">
    <cfRule type="expression" dxfId="7" priority="16">
      <formula>ISEVEN(LEFT($B17, FIND(".",$B17)-1)*1)</formula>
    </cfRule>
  </conditionalFormatting>
  <conditionalFormatting sqref="E18">
    <cfRule type="expression" dxfId="6" priority="15">
      <formula>$D$18&lt;&gt;$E$18</formula>
    </cfRule>
  </conditionalFormatting>
  <conditionalFormatting sqref="F17:G17">
    <cfRule type="cellIs" dxfId="5" priority="14" operator="equal">
      <formula>""</formula>
    </cfRule>
  </conditionalFormatting>
  <conditionalFormatting sqref="G17">
    <cfRule type="expression" dxfId="4" priority="13">
      <formula>$G17&lt;$F17</formula>
    </cfRule>
  </conditionalFormatting>
  <conditionalFormatting sqref="H20:J21 H17:Q19 H24:Q74">
    <cfRule type="expression" dxfId="3" priority="18">
      <formula>AND(H$15&gt;=$F17, H$15&lt;=$G17)</formula>
    </cfRule>
  </conditionalFormatting>
  <conditionalFormatting sqref="K20:Q21">
    <cfRule type="expression" dxfId="2" priority="30">
      <formula>AND(K$15&gt;=#REF!, K$15&lt;=#REF!)</formula>
    </cfRule>
  </conditionalFormatting>
  <conditionalFormatting sqref="K23:Q23">
    <cfRule type="expression" dxfId="1" priority="29">
      <formula>AND(K$15&gt;=$F20, K$15&lt;=$G20)</formula>
    </cfRule>
  </conditionalFormatting>
  <conditionalFormatting sqref="I22:Q22">
    <cfRule type="expression" dxfId="0" priority="37">
      <formula>AND(I$15&gt;=#REF!, I$15&lt;=#REF!)</formula>
    </cfRule>
  </conditionalFormatting>
  <dataValidations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Kłos Joanna (OIL)</cp:lastModifiedBy>
  <dcterms:created xsi:type="dcterms:W3CDTF">2026-06-18T13:40:45Z</dcterms:created>
  <dcterms:modified xsi:type="dcterms:W3CDTF">2026-07-30T07:49:02Z</dcterms:modified>
</cp:coreProperties>
</file>